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80"/>
  </bookViews>
  <sheets>
    <sheet name="บัญชีสรุปโครงการพัฒนา" sheetId="1" r:id="rId1"/>
    <sheet name="Sheet2" sheetId="2" r:id="rId2"/>
    <sheet name="Sheet3" sheetId="3" r:id="rId3"/>
  </sheets>
  <definedNames>
    <definedName name="_xlnm.Print_Titles" localSheetId="0">บัญชีสรุปโครงการพัฒนา!$1:$7</definedName>
  </definedNames>
  <calcPr calcId="152511"/>
</workbook>
</file>

<file path=xl/calcChain.xml><?xml version="1.0" encoding="utf-8"?>
<calcChain xmlns="http://schemas.openxmlformats.org/spreadsheetml/2006/main">
  <c r="B34" i="1" l="1"/>
  <c r="C34" i="1"/>
  <c r="D34" i="1"/>
  <c r="E34" i="1"/>
  <c r="F34" i="1"/>
  <c r="G34" i="1"/>
  <c r="H34" i="1"/>
  <c r="I34" i="1"/>
  <c r="J34" i="1"/>
  <c r="K34" i="1"/>
  <c r="L34" i="1"/>
  <c r="M34" i="1"/>
  <c r="B23" i="2" l="1"/>
  <c r="C23" i="2"/>
  <c r="D23" i="2"/>
  <c r="E23" i="2"/>
  <c r="F23" i="2"/>
  <c r="G23" i="2"/>
  <c r="H23" i="2"/>
  <c r="I23" i="2"/>
  <c r="J23" i="2"/>
  <c r="K23" i="2"/>
  <c r="L23" i="2"/>
  <c r="M23" i="2"/>
  <c r="B28" i="1"/>
  <c r="C28" i="1"/>
  <c r="D28" i="1"/>
  <c r="E28" i="1"/>
  <c r="F28" i="1"/>
  <c r="G28" i="1"/>
  <c r="H28" i="1"/>
  <c r="I28" i="1"/>
  <c r="J28" i="1"/>
  <c r="K28" i="1"/>
  <c r="L28" i="1"/>
  <c r="M28" i="1"/>
  <c r="B24" i="1"/>
  <c r="C24" i="1"/>
  <c r="D24" i="1"/>
  <c r="E24" i="1"/>
  <c r="F24" i="1"/>
  <c r="G24" i="1"/>
  <c r="H24" i="1"/>
  <c r="I24" i="1"/>
  <c r="J24" i="1"/>
  <c r="K24" i="1"/>
  <c r="L24" i="1"/>
  <c r="M24" i="1"/>
  <c r="B17" i="1"/>
  <c r="C17" i="1"/>
  <c r="D17" i="1"/>
  <c r="D35" i="1" s="1"/>
  <c r="E17" i="1"/>
  <c r="E35" i="1" s="1"/>
  <c r="F17" i="1"/>
  <c r="G17" i="1"/>
  <c r="H17" i="1"/>
  <c r="I17" i="1"/>
  <c r="J17" i="1"/>
  <c r="K17" i="1"/>
  <c r="L17" i="1"/>
  <c r="M17" i="1"/>
  <c r="B11" i="1"/>
  <c r="B35" i="1" s="1"/>
  <c r="C11" i="1"/>
  <c r="C35" i="1" s="1"/>
  <c r="D11" i="1"/>
  <c r="E11" i="1"/>
  <c r="F11" i="1"/>
  <c r="F35" i="1" s="1"/>
  <c r="G11" i="1"/>
  <c r="H11" i="1"/>
  <c r="H35" i="1" s="1"/>
  <c r="I11" i="1"/>
  <c r="J11" i="1"/>
  <c r="K11" i="1"/>
  <c r="L11" i="1"/>
  <c r="L35" i="1" s="1"/>
  <c r="M11" i="1"/>
  <c r="B14" i="1"/>
  <c r="C14" i="1"/>
  <c r="D14" i="1"/>
  <c r="E14" i="1"/>
  <c r="F14" i="1"/>
  <c r="G14" i="1"/>
  <c r="H14" i="1"/>
  <c r="I14" i="1"/>
  <c r="J14" i="1"/>
  <c r="K14" i="1"/>
  <c r="L14" i="1"/>
  <c r="M14" i="1"/>
  <c r="J35" i="1" l="1"/>
  <c r="M35" i="1"/>
  <c r="K35" i="1"/>
  <c r="I35" i="1"/>
  <c r="G35" i="1"/>
</calcChain>
</file>

<file path=xl/sharedStrings.xml><?xml version="1.0" encoding="utf-8"?>
<sst xmlns="http://schemas.openxmlformats.org/spreadsheetml/2006/main" count="66" uniqueCount="30">
  <si>
    <t>บัญชีสรุปโครงการพัฒนา</t>
  </si>
  <si>
    <t>แบบ ผ. 01</t>
  </si>
  <si>
    <t>แผนพัฒนาท้องถิ่น (พ.ศ.2561-2565)</t>
  </si>
  <si>
    <t>เทศบาลตำบลอ้อมใหญ่ อำเภอสามพราน จังหวัดนครปฐม</t>
  </si>
  <si>
    <t>ยุทธศาสตร์</t>
  </si>
  <si>
    <t>ปี 2561</t>
  </si>
  <si>
    <t>จำนวนโครงการ</t>
  </si>
  <si>
    <t>ปี 2562</t>
  </si>
  <si>
    <t>ปี 2563</t>
  </si>
  <si>
    <t>ปี 2564</t>
  </si>
  <si>
    <t>ปี 2565</t>
  </si>
  <si>
    <t>รวม</t>
  </si>
  <si>
    <t>รวมทั้งสิ้น</t>
  </si>
  <si>
    <t>งบประมาณ(บาท)</t>
  </si>
  <si>
    <t>รวม ๕ ปี</t>
  </si>
  <si>
    <t>1) ยุทธศาสตร์การพัฒนาด้านการศึกษา ศาสนา และวัฒนธรรม</t>
  </si>
  <si>
    <t xml:space="preserve"> ๒.1 แผนงานการศึกษา</t>
  </si>
  <si>
    <t xml:space="preserve"> ๒.๖ แผนงานการศาสนา วัฒนธรรมและนันทนาการ</t>
  </si>
  <si>
    <t>๒) ยุทธศาสตร์การพัฒนาด้านเศรษฐกิจ</t>
  </si>
  <si>
    <t xml:space="preserve"> ๒.๕ แผนงานสร้างความเข้มแข็งของชุมชน</t>
  </si>
  <si>
    <t>๓) ยุทธศาสตร์การพัฒนาด้านการบริการสาธารณะ</t>
  </si>
  <si>
    <t xml:space="preserve"> ๒.๔ แผนงานเคหะและชุมชน</t>
  </si>
  <si>
    <t>๔) ยุทธศาสตร์การพัฒนาด้านสังคม</t>
  </si>
  <si>
    <t xml:space="preserve"> 1.๒ แผนงานการรักษาความสงบภายใน</t>
  </si>
  <si>
    <t xml:space="preserve"> ๒.๒ แผนงานสาธารณสุข</t>
  </si>
  <si>
    <t xml:space="preserve"> ๒.๓ แผนงานสังคมสงเคราะห์</t>
  </si>
  <si>
    <t>๕) ยุทธศาสตร์การพัฒนาด้านสิ่งแวดล้อมและการท่องเที่ยว</t>
  </si>
  <si>
    <t xml:space="preserve"> 1.1 แผนงานบริหารงานทั่วไป</t>
  </si>
  <si>
    <t>๖) ยุทธศาสตร์การพัฒนาด้านการบริหารจัดการที่ดี</t>
  </si>
  <si>
    <t xml:space="preserve"> ๒.๑ แผนงานการศึกษา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</si>
</sst>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b/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0"/>
      <color theme="1"/>
      <name val="TH SarabunPSK"/>
      <family val="2"/>
    </font>
    <font>
      <b/>
      <sz val="13"/>
      <color theme="1"/>
      <name val="TH SarabunIT๙"/>
      <family val="2"/>
    </font>
    <font>
      <sz val="13"/>
      <color theme="1"/>
      <name val="TH SarabunIT๙"/>
      <family val="2"/>
    </font>
    <font>
      <b/>
      <sz val="11"/>
      <color theme="1"/>
      <name val="TH SarabunIT๙"/>
      <family val="2"/>
    </font>
    <font>
      <sz val="9"/>
      <color theme="1"/>
      <name val="Tahoma"/>
      <family val="2"/>
      <charset val="222"/>
      <scheme val="minor"/>
    </font>
    <font>
      <sz val="14"/>
      <color theme="4"/>
      <name val="TH SarabunIT๙"/>
      <family val="2"/>
    </font>
    <font>
      <sz val="14"/>
      <name val="TH SarabunIT๙"/>
      <family val="2"/>
    </font>
    <font>
      <sz val="11"/>
      <name val="TH SarabunIT๙"/>
      <family val="2"/>
    </font>
    <font>
      <sz val="13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59" fontId="1" fillId="0" borderId="0" xfId="0" applyNumberFormat="1" applyFont="1"/>
    <xf numFmtId="61" fontId="2" fillId="0" borderId="0" xfId="0" applyNumberFormat="1" applyFont="1"/>
    <xf numFmtId="61" fontId="2" fillId="0" borderId="1" xfId="0" applyNumberFormat="1" applyFont="1" applyBorder="1" applyAlignment="1">
      <alignment horizontal="center" vertical="center" wrapText="1"/>
    </xf>
    <xf numFmtId="61" fontId="2" fillId="0" borderId="2" xfId="0" applyNumberFormat="1" applyFont="1" applyBorder="1"/>
    <xf numFmtId="61" fontId="2" fillId="0" borderId="3" xfId="0" applyNumberFormat="1" applyFont="1" applyBorder="1"/>
    <xf numFmtId="61" fontId="7" fillId="0" borderId="1" xfId="0" applyNumberFormat="1" applyFont="1" applyBorder="1" applyAlignment="1">
      <alignment horizontal="center" vertical="center"/>
    </xf>
    <xf numFmtId="61" fontId="8" fillId="0" borderId="2" xfId="0" applyNumberFormat="1" applyFont="1" applyBorder="1"/>
    <xf numFmtId="61" fontId="8" fillId="0" borderId="3" xfId="0" applyNumberFormat="1" applyFont="1" applyBorder="1"/>
    <xf numFmtId="61" fontId="8" fillId="0" borderId="4" xfId="0" applyNumberFormat="1" applyFont="1" applyBorder="1"/>
    <xf numFmtId="61" fontId="8" fillId="0" borderId="0" xfId="0" applyNumberFormat="1" applyFont="1"/>
    <xf numFmtId="0" fontId="1" fillId="0" borderId="7" xfId="0" applyFont="1" applyBorder="1"/>
    <xf numFmtId="0" fontId="4" fillId="0" borderId="1" xfId="0" applyFont="1" applyBorder="1"/>
    <xf numFmtId="0" fontId="9" fillId="0" borderId="1" xfId="0" applyFont="1" applyBorder="1"/>
    <xf numFmtId="61" fontId="7" fillId="0" borderId="1" xfId="0" applyNumberFormat="1" applyFont="1" applyBorder="1"/>
    <xf numFmtId="61" fontId="4" fillId="0" borderId="1" xfId="0" applyNumberFormat="1" applyFont="1" applyBorder="1"/>
    <xf numFmtId="0" fontId="9" fillId="0" borderId="5" xfId="0" applyFont="1" applyBorder="1"/>
    <xf numFmtId="0" fontId="9" fillId="0" borderId="6" xfId="0" applyFont="1" applyBorder="1"/>
    <xf numFmtId="61" fontId="0" fillId="0" borderId="0" xfId="0" applyNumberFormat="1"/>
    <xf numFmtId="61" fontId="10" fillId="0" borderId="0" xfId="0" applyNumberFormat="1" applyFont="1"/>
    <xf numFmtId="61" fontId="1" fillId="0" borderId="0" xfId="0" applyNumberFormat="1" applyFont="1"/>
    <xf numFmtId="61" fontId="9" fillId="0" borderId="1" xfId="0" applyNumberFormat="1" applyFont="1" applyBorder="1"/>
    <xf numFmtId="0" fontId="11" fillId="0" borderId="0" xfId="0" applyFont="1"/>
    <xf numFmtId="0" fontId="12" fillId="0" borderId="3" xfId="0" applyFont="1" applyBorder="1"/>
    <xf numFmtId="0" fontId="13" fillId="0" borderId="0" xfId="0" applyFont="1"/>
    <xf numFmtId="61" fontId="12" fillId="0" borderId="3" xfId="0" applyNumberFormat="1" applyFont="1" applyBorder="1"/>
    <xf numFmtId="61" fontId="14" fillId="0" borderId="3" xfId="0" applyNumberFormat="1" applyFont="1" applyBorder="1"/>
    <xf numFmtId="0" fontId="12" fillId="0" borderId="0" xfId="0" applyFo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zoomScaleNormal="100" workbookViewId="0">
      <selection activeCell="A3" sqref="A3:M3"/>
    </sheetView>
  </sheetViews>
  <sheetFormatPr defaultRowHeight="18.75" x14ac:dyDescent="0.3"/>
  <cols>
    <col min="1" max="1" width="38.625" style="2" customWidth="1"/>
    <col min="2" max="2" width="4.375" style="1" customWidth="1"/>
    <col min="3" max="3" width="11.375" style="9" customWidth="1"/>
    <col min="4" max="4" width="4.375" style="1" customWidth="1"/>
    <col min="5" max="5" width="11.375" style="9" customWidth="1"/>
    <col min="6" max="6" width="4.375" style="1" customWidth="1"/>
    <col min="7" max="7" width="11.375" style="9" customWidth="1"/>
    <col min="8" max="8" width="4.375" style="1" customWidth="1"/>
    <col min="9" max="9" width="11.375" style="9" customWidth="1"/>
    <col min="10" max="10" width="4.375" style="1" customWidth="1"/>
    <col min="11" max="11" width="11.375" style="9" customWidth="1"/>
    <col min="12" max="12" width="4.375" style="1" customWidth="1"/>
    <col min="13" max="13" width="11.375" style="17" customWidth="1"/>
    <col min="14" max="16384" width="9" style="2"/>
  </cols>
  <sheetData>
    <row r="1" spans="1:13" x14ac:dyDescent="0.3">
      <c r="M1" s="13" t="s">
        <v>1</v>
      </c>
    </row>
    <row r="2" spans="1:13" s="6" customFormat="1" ht="20.25" customHeight="1" x14ac:dyDescent="0.3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s="6" customFormat="1" ht="20.25" x14ac:dyDescent="0.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6" customFormat="1" ht="20.25" x14ac:dyDescent="0.3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20.25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x14ac:dyDescent="0.3">
      <c r="A6" s="35" t="s">
        <v>4</v>
      </c>
      <c r="B6" s="35" t="s">
        <v>5</v>
      </c>
      <c r="C6" s="35"/>
      <c r="D6" s="35" t="s">
        <v>7</v>
      </c>
      <c r="E6" s="35"/>
      <c r="F6" s="35" t="s">
        <v>8</v>
      </c>
      <c r="G6" s="35"/>
      <c r="H6" s="35" t="s">
        <v>9</v>
      </c>
      <c r="I6" s="35"/>
      <c r="J6" s="35" t="s">
        <v>10</v>
      </c>
      <c r="K6" s="35"/>
      <c r="L6" s="35" t="s">
        <v>14</v>
      </c>
      <c r="M6" s="35"/>
    </row>
    <row r="7" spans="1:13" ht="40.5" x14ac:dyDescent="0.3">
      <c r="A7" s="35"/>
      <c r="B7" s="7" t="s">
        <v>6</v>
      </c>
      <c r="C7" s="10" t="s">
        <v>13</v>
      </c>
      <c r="D7" s="7" t="s">
        <v>6</v>
      </c>
      <c r="E7" s="10" t="s">
        <v>13</v>
      </c>
      <c r="F7" s="7" t="s">
        <v>6</v>
      </c>
      <c r="G7" s="10" t="s">
        <v>13</v>
      </c>
      <c r="H7" s="7" t="s">
        <v>6</v>
      </c>
      <c r="I7" s="10" t="s">
        <v>13</v>
      </c>
      <c r="J7" s="7" t="s">
        <v>6</v>
      </c>
      <c r="K7" s="10" t="s">
        <v>13</v>
      </c>
      <c r="L7" s="7" t="s">
        <v>6</v>
      </c>
      <c r="M7" s="10" t="s">
        <v>13</v>
      </c>
    </row>
    <row r="8" spans="1:13" x14ac:dyDescent="0.3">
      <c r="A8" s="3" t="s">
        <v>15</v>
      </c>
      <c r="B8" s="8"/>
      <c r="C8" s="11"/>
      <c r="E8" s="11"/>
      <c r="G8" s="11"/>
      <c r="I8" s="11"/>
      <c r="K8" s="11"/>
      <c r="M8" s="14"/>
    </row>
    <row r="9" spans="1:13" x14ac:dyDescent="0.3">
      <c r="A9" s="4" t="s">
        <v>16</v>
      </c>
      <c r="B9" s="1">
        <v>8</v>
      </c>
      <c r="C9" s="12">
        <v>19450000</v>
      </c>
      <c r="D9" s="1">
        <v>8</v>
      </c>
      <c r="E9" s="12">
        <v>19450000</v>
      </c>
      <c r="F9" s="1">
        <v>17</v>
      </c>
      <c r="G9" s="12">
        <v>23250000</v>
      </c>
      <c r="H9" s="1">
        <v>17</v>
      </c>
      <c r="I9" s="12">
        <v>23250000</v>
      </c>
      <c r="J9" s="1">
        <v>17</v>
      </c>
      <c r="K9" s="12">
        <v>23250000</v>
      </c>
      <c r="L9" s="1">
        <v>67</v>
      </c>
      <c r="M9" s="15">
        <v>108650000</v>
      </c>
    </row>
    <row r="10" spans="1:13" x14ac:dyDescent="0.3">
      <c r="A10" s="5" t="s">
        <v>17</v>
      </c>
      <c r="B10" s="1">
        <v>5</v>
      </c>
      <c r="C10" s="12">
        <v>1800000</v>
      </c>
      <c r="D10" s="1">
        <v>6</v>
      </c>
      <c r="E10" s="12">
        <v>2300000</v>
      </c>
      <c r="F10" s="1">
        <v>7</v>
      </c>
      <c r="G10" s="12">
        <v>2000000</v>
      </c>
      <c r="H10" s="1">
        <v>7</v>
      </c>
      <c r="I10" s="12">
        <v>2000000</v>
      </c>
      <c r="J10" s="1">
        <v>7</v>
      </c>
      <c r="K10" s="12">
        <v>2000000</v>
      </c>
      <c r="L10" s="1">
        <v>33</v>
      </c>
      <c r="M10" s="15">
        <v>10100000</v>
      </c>
    </row>
    <row r="11" spans="1:13" s="6" customFormat="1" x14ac:dyDescent="0.3">
      <c r="A11" s="19" t="s">
        <v>11</v>
      </c>
      <c r="B11" s="23">
        <f t="shared" ref="B11:M11" si="0">SUM(B9:B10)</f>
        <v>13</v>
      </c>
      <c r="C11" s="22">
        <f t="shared" si="0"/>
        <v>21250000</v>
      </c>
      <c r="D11" s="24">
        <f t="shared" si="0"/>
        <v>14</v>
      </c>
      <c r="E11" s="22">
        <f t="shared" si="0"/>
        <v>21750000</v>
      </c>
      <c r="F11" s="24">
        <f t="shared" si="0"/>
        <v>24</v>
      </c>
      <c r="G11" s="22">
        <f t="shared" si="0"/>
        <v>25250000</v>
      </c>
      <c r="H11" s="24">
        <f t="shared" si="0"/>
        <v>24</v>
      </c>
      <c r="I11" s="22">
        <f t="shared" si="0"/>
        <v>25250000</v>
      </c>
      <c r="J11" s="24">
        <f t="shared" si="0"/>
        <v>24</v>
      </c>
      <c r="K11" s="22">
        <f t="shared" si="0"/>
        <v>25250000</v>
      </c>
      <c r="L11" s="24">
        <f t="shared" si="0"/>
        <v>100</v>
      </c>
      <c r="M11" s="21">
        <f t="shared" si="0"/>
        <v>118750000</v>
      </c>
    </row>
    <row r="12" spans="1:13" x14ac:dyDescent="0.3">
      <c r="A12" s="3" t="s">
        <v>18</v>
      </c>
      <c r="C12" s="12"/>
      <c r="E12" s="12"/>
      <c r="G12" s="12"/>
      <c r="I12" s="12"/>
      <c r="K12" s="12"/>
      <c r="M12" s="15"/>
    </row>
    <row r="13" spans="1:13" x14ac:dyDescent="0.3">
      <c r="A13" s="4" t="s">
        <v>19</v>
      </c>
      <c r="B13" s="1">
        <v>3</v>
      </c>
      <c r="C13" s="12">
        <v>1000000</v>
      </c>
      <c r="D13" s="1">
        <v>3</v>
      </c>
      <c r="E13" s="12">
        <v>1000000</v>
      </c>
      <c r="F13" s="1">
        <v>3</v>
      </c>
      <c r="G13" s="12">
        <v>1250000</v>
      </c>
      <c r="H13" s="1">
        <v>3</v>
      </c>
      <c r="I13" s="12">
        <v>1250000</v>
      </c>
      <c r="J13" s="1">
        <v>3</v>
      </c>
      <c r="K13" s="12">
        <v>1250000</v>
      </c>
      <c r="L13" s="1">
        <v>15</v>
      </c>
      <c r="M13" s="15">
        <v>5750000</v>
      </c>
    </row>
    <row r="14" spans="1:13" s="6" customFormat="1" x14ac:dyDescent="0.3">
      <c r="A14" s="19" t="s">
        <v>11</v>
      </c>
      <c r="B14" s="20">
        <f t="shared" ref="B14:M14" si="1">SUM(B13)</f>
        <v>3</v>
      </c>
      <c r="C14" s="22">
        <f t="shared" si="1"/>
        <v>1000000</v>
      </c>
      <c r="D14" s="23">
        <f t="shared" si="1"/>
        <v>3</v>
      </c>
      <c r="E14" s="22">
        <f t="shared" si="1"/>
        <v>1000000</v>
      </c>
      <c r="F14" s="24">
        <f t="shared" si="1"/>
        <v>3</v>
      </c>
      <c r="G14" s="22">
        <f t="shared" si="1"/>
        <v>1250000</v>
      </c>
      <c r="H14" s="24">
        <f t="shared" si="1"/>
        <v>3</v>
      </c>
      <c r="I14" s="22">
        <f t="shared" si="1"/>
        <v>1250000</v>
      </c>
      <c r="J14" s="24">
        <f t="shared" si="1"/>
        <v>3</v>
      </c>
      <c r="K14" s="22">
        <f t="shared" si="1"/>
        <v>1250000</v>
      </c>
      <c r="L14" s="24">
        <f t="shared" si="1"/>
        <v>15</v>
      </c>
      <c r="M14" s="21">
        <f t="shared" si="1"/>
        <v>5750000</v>
      </c>
    </row>
    <row r="15" spans="1:13" x14ac:dyDescent="0.3">
      <c r="A15" s="3" t="s">
        <v>20</v>
      </c>
      <c r="C15" s="11"/>
      <c r="E15" s="12"/>
      <c r="G15" s="12"/>
      <c r="I15" s="12"/>
      <c r="K15" s="12"/>
      <c r="M15" s="15"/>
    </row>
    <row r="16" spans="1:13" x14ac:dyDescent="0.3">
      <c r="A16" s="4" t="s">
        <v>21</v>
      </c>
      <c r="B16" s="1">
        <v>13</v>
      </c>
      <c r="C16" s="15">
        <v>157874000</v>
      </c>
      <c r="D16" s="1">
        <v>24</v>
      </c>
      <c r="E16" s="15">
        <v>202016800</v>
      </c>
      <c r="F16" s="1">
        <v>20</v>
      </c>
      <c r="G16" s="15">
        <v>156742800</v>
      </c>
      <c r="H16" s="1">
        <v>23</v>
      </c>
      <c r="I16" s="15">
        <v>161039800</v>
      </c>
      <c r="J16" s="1">
        <v>22</v>
      </c>
      <c r="K16" s="15">
        <v>157439800</v>
      </c>
      <c r="L16" s="1">
        <v>102</v>
      </c>
      <c r="M16" s="15">
        <v>835113200</v>
      </c>
    </row>
    <row r="17" spans="1:13" s="6" customFormat="1" x14ac:dyDescent="0.3">
      <c r="A17" s="19" t="s">
        <v>11</v>
      </c>
      <c r="B17" s="20">
        <f t="shared" ref="B17:M17" si="2">SUM(B16)</f>
        <v>13</v>
      </c>
      <c r="C17" s="21">
        <f t="shared" si="2"/>
        <v>157874000</v>
      </c>
      <c r="D17" s="20">
        <f t="shared" si="2"/>
        <v>24</v>
      </c>
      <c r="E17" s="21">
        <f t="shared" si="2"/>
        <v>202016800</v>
      </c>
      <c r="F17" s="20">
        <f t="shared" si="2"/>
        <v>20</v>
      </c>
      <c r="G17" s="21">
        <f t="shared" si="2"/>
        <v>156742800</v>
      </c>
      <c r="H17" s="20">
        <f t="shared" si="2"/>
        <v>23</v>
      </c>
      <c r="I17" s="21">
        <f t="shared" si="2"/>
        <v>161039800</v>
      </c>
      <c r="J17" s="20">
        <f t="shared" si="2"/>
        <v>22</v>
      </c>
      <c r="K17" s="21">
        <f t="shared" si="2"/>
        <v>157439800</v>
      </c>
      <c r="L17" s="20">
        <f t="shared" si="2"/>
        <v>102</v>
      </c>
      <c r="M17" s="21">
        <f t="shared" si="2"/>
        <v>835113200</v>
      </c>
    </row>
    <row r="18" spans="1:13" x14ac:dyDescent="0.3">
      <c r="A18" s="3" t="s">
        <v>22</v>
      </c>
      <c r="C18" s="11"/>
      <c r="E18" s="12"/>
      <c r="G18" s="12"/>
      <c r="I18" s="12"/>
      <c r="K18" s="12"/>
      <c r="M18" s="15"/>
    </row>
    <row r="19" spans="1:13" x14ac:dyDescent="0.3">
      <c r="A19" s="4" t="s">
        <v>23</v>
      </c>
      <c r="B19" s="1">
        <v>3</v>
      </c>
      <c r="C19" s="15">
        <v>3240000</v>
      </c>
      <c r="D19" s="1">
        <v>3</v>
      </c>
      <c r="E19" s="15">
        <v>3240000</v>
      </c>
      <c r="F19" s="1">
        <v>4</v>
      </c>
      <c r="G19" s="15">
        <v>3350000</v>
      </c>
      <c r="H19" s="1">
        <v>4</v>
      </c>
      <c r="I19" s="15">
        <v>3350000</v>
      </c>
      <c r="J19" s="1">
        <v>4</v>
      </c>
      <c r="K19" s="15">
        <v>3350000</v>
      </c>
      <c r="L19" s="1">
        <v>18</v>
      </c>
      <c r="M19" s="15">
        <v>16530000</v>
      </c>
    </row>
    <row r="20" spans="1:13" x14ac:dyDescent="0.3">
      <c r="A20" s="4" t="s">
        <v>24</v>
      </c>
      <c r="B20" s="1">
        <v>3</v>
      </c>
      <c r="C20" s="15">
        <v>628000</v>
      </c>
      <c r="D20" s="1">
        <v>3</v>
      </c>
      <c r="E20" s="15">
        <v>628000</v>
      </c>
      <c r="F20" s="1">
        <v>3</v>
      </c>
      <c r="G20" s="15">
        <v>628000</v>
      </c>
      <c r="H20" s="1">
        <v>3</v>
      </c>
      <c r="I20" s="15">
        <v>628000</v>
      </c>
      <c r="J20" s="1">
        <v>3</v>
      </c>
      <c r="K20" s="15">
        <v>628000</v>
      </c>
      <c r="L20" s="1">
        <v>15</v>
      </c>
      <c r="M20" s="15">
        <v>3140000</v>
      </c>
    </row>
    <row r="21" spans="1:13" x14ac:dyDescent="0.3">
      <c r="A21" s="4" t="s">
        <v>25</v>
      </c>
      <c r="B21" s="1">
        <v>7</v>
      </c>
      <c r="C21" s="15">
        <v>31300400</v>
      </c>
      <c r="D21" s="1">
        <v>7</v>
      </c>
      <c r="E21" s="15">
        <v>33916400</v>
      </c>
      <c r="F21" s="1">
        <v>7</v>
      </c>
      <c r="G21" s="15">
        <v>36588400</v>
      </c>
      <c r="H21" s="1">
        <v>7</v>
      </c>
      <c r="I21" s="15">
        <v>39204400</v>
      </c>
      <c r="J21" s="1">
        <v>7</v>
      </c>
      <c r="K21" s="15">
        <v>42804400</v>
      </c>
      <c r="L21" s="1">
        <v>35</v>
      </c>
      <c r="M21" s="15">
        <v>183814000</v>
      </c>
    </row>
    <row r="22" spans="1:13" x14ac:dyDescent="0.3">
      <c r="A22" s="4" t="s">
        <v>19</v>
      </c>
      <c r="B22" s="1">
        <v>12</v>
      </c>
      <c r="C22" s="15">
        <v>2690000</v>
      </c>
      <c r="D22" s="1">
        <v>12</v>
      </c>
      <c r="E22" s="15">
        <v>2690000</v>
      </c>
      <c r="F22" s="1">
        <v>12</v>
      </c>
      <c r="G22" s="15">
        <v>2490000</v>
      </c>
      <c r="H22" s="1">
        <v>12</v>
      </c>
      <c r="I22" s="15">
        <v>2490000</v>
      </c>
      <c r="J22" s="1">
        <v>12</v>
      </c>
      <c r="K22" s="15">
        <v>2490000</v>
      </c>
      <c r="L22" s="1">
        <v>60</v>
      </c>
      <c r="M22" s="15">
        <v>12850000</v>
      </c>
    </row>
    <row r="23" spans="1:13" x14ac:dyDescent="0.3">
      <c r="A23" s="5" t="s">
        <v>17</v>
      </c>
      <c r="B23" s="18">
        <v>3</v>
      </c>
      <c r="C23" s="16">
        <v>800000</v>
      </c>
      <c r="D23" s="18">
        <v>3</v>
      </c>
      <c r="E23" s="16">
        <v>800000</v>
      </c>
      <c r="F23" s="18">
        <v>3</v>
      </c>
      <c r="G23" s="16">
        <v>800000</v>
      </c>
      <c r="H23" s="18">
        <v>3</v>
      </c>
      <c r="I23" s="16">
        <v>800000</v>
      </c>
      <c r="J23" s="18">
        <v>3</v>
      </c>
      <c r="K23" s="16">
        <v>800000</v>
      </c>
      <c r="L23" s="18">
        <v>15</v>
      </c>
      <c r="M23" s="16">
        <v>4000000</v>
      </c>
    </row>
    <row r="24" spans="1:13" s="6" customFormat="1" x14ac:dyDescent="0.3">
      <c r="A24" s="19" t="s">
        <v>11</v>
      </c>
      <c r="B24" s="20">
        <f t="shared" ref="B24:M24" si="3">SUM(B19:B23)</f>
        <v>28</v>
      </c>
      <c r="C24" s="21">
        <f t="shared" si="3"/>
        <v>38658400</v>
      </c>
      <c r="D24" s="20">
        <f t="shared" si="3"/>
        <v>28</v>
      </c>
      <c r="E24" s="21">
        <f t="shared" si="3"/>
        <v>41274400</v>
      </c>
      <c r="F24" s="20">
        <f t="shared" si="3"/>
        <v>29</v>
      </c>
      <c r="G24" s="21">
        <f t="shared" si="3"/>
        <v>43856400</v>
      </c>
      <c r="H24" s="20">
        <f t="shared" si="3"/>
        <v>29</v>
      </c>
      <c r="I24" s="21">
        <f t="shared" si="3"/>
        <v>46472400</v>
      </c>
      <c r="J24" s="20">
        <f t="shared" si="3"/>
        <v>29</v>
      </c>
      <c r="K24" s="21">
        <f t="shared" si="3"/>
        <v>50072400</v>
      </c>
      <c r="L24" s="20">
        <f t="shared" si="3"/>
        <v>143</v>
      </c>
      <c r="M24" s="21">
        <f t="shared" si="3"/>
        <v>220334000</v>
      </c>
    </row>
    <row r="25" spans="1:13" x14ac:dyDescent="0.3">
      <c r="A25" s="4" t="s">
        <v>26</v>
      </c>
      <c r="C25" s="12"/>
      <c r="E25" s="12"/>
      <c r="G25" s="12"/>
      <c r="I25" s="12"/>
      <c r="K25" s="12"/>
      <c r="M25" s="15"/>
    </row>
    <row r="26" spans="1:13" x14ac:dyDescent="0.3">
      <c r="A26" s="4" t="s">
        <v>21</v>
      </c>
      <c r="B26" s="1">
        <v>4</v>
      </c>
      <c r="C26" s="15">
        <v>360000</v>
      </c>
      <c r="D26" s="8">
        <v>3</v>
      </c>
      <c r="E26" s="15">
        <v>580000</v>
      </c>
      <c r="F26" s="1">
        <v>5</v>
      </c>
      <c r="G26" s="15">
        <v>775000</v>
      </c>
      <c r="H26" s="1">
        <v>4</v>
      </c>
      <c r="I26" s="15">
        <v>492000</v>
      </c>
      <c r="J26" s="8">
        <v>3</v>
      </c>
      <c r="K26" s="15">
        <v>510000</v>
      </c>
      <c r="L26" s="1">
        <v>19</v>
      </c>
      <c r="M26" s="15">
        <v>2717000</v>
      </c>
    </row>
    <row r="27" spans="1:13" x14ac:dyDescent="0.3">
      <c r="A27" s="4" t="s">
        <v>19</v>
      </c>
      <c r="B27" s="1">
        <v>6</v>
      </c>
      <c r="C27" s="15">
        <v>540000</v>
      </c>
      <c r="D27" s="1">
        <v>6</v>
      </c>
      <c r="E27" s="15">
        <v>540000</v>
      </c>
      <c r="F27" s="1">
        <v>6</v>
      </c>
      <c r="G27" s="15">
        <v>540000</v>
      </c>
      <c r="H27" s="1">
        <v>6</v>
      </c>
      <c r="I27" s="15">
        <v>540000</v>
      </c>
      <c r="J27" s="1">
        <v>6</v>
      </c>
      <c r="K27" s="15">
        <v>540000</v>
      </c>
      <c r="L27" s="1">
        <v>30</v>
      </c>
      <c r="M27" s="15">
        <v>2700000</v>
      </c>
    </row>
    <row r="28" spans="1:13" s="6" customFormat="1" x14ac:dyDescent="0.3">
      <c r="A28" s="19" t="s">
        <v>11</v>
      </c>
      <c r="B28" s="20">
        <f t="shared" ref="B28:M28" si="4">SUM(B26:B27)</f>
        <v>10</v>
      </c>
      <c r="C28" s="21">
        <f t="shared" si="4"/>
        <v>900000</v>
      </c>
      <c r="D28" s="20">
        <f t="shared" si="4"/>
        <v>9</v>
      </c>
      <c r="E28" s="21">
        <f t="shared" si="4"/>
        <v>1120000</v>
      </c>
      <c r="F28" s="20">
        <f t="shared" si="4"/>
        <v>11</v>
      </c>
      <c r="G28" s="21">
        <f t="shared" si="4"/>
        <v>1315000</v>
      </c>
      <c r="H28" s="20">
        <f t="shared" si="4"/>
        <v>10</v>
      </c>
      <c r="I28" s="21">
        <f t="shared" si="4"/>
        <v>1032000</v>
      </c>
      <c r="J28" s="20">
        <f t="shared" si="4"/>
        <v>9</v>
      </c>
      <c r="K28" s="21">
        <f t="shared" si="4"/>
        <v>1050000</v>
      </c>
      <c r="L28" s="20">
        <f t="shared" si="4"/>
        <v>49</v>
      </c>
      <c r="M28" s="21">
        <f t="shared" si="4"/>
        <v>5417000</v>
      </c>
    </row>
    <row r="29" spans="1:13" x14ac:dyDescent="0.3">
      <c r="A29" s="3" t="s">
        <v>28</v>
      </c>
      <c r="C29" s="15"/>
      <c r="E29" s="15"/>
      <c r="G29" s="15"/>
      <c r="I29" s="15"/>
      <c r="K29" s="15"/>
      <c r="M29" s="15"/>
    </row>
    <row r="30" spans="1:13" x14ac:dyDescent="0.3">
      <c r="A30" s="4" t="s">
        <v>27</v>
      </c>
      <c r="B30" s="1">
        <v>6</v>
      </c>
      <c r="C30" s="15">
        <v>970000</v>
      </c>
      <c r="D30" s="1">
        <v>6</v>
      </c>
      <c r="E30" s="15">
        <v>970000</v>
      </c>
      <c r="F30" s="1">
        <v>9</v>
      </c>
      <c r="G30" s="15">
        <v>1320000</v>
      </c>
      <c r="H30" s="1">
        <v>9</v>
      </c>
      <c r="I30" s="15">
        <v>1220000</v>
      </c>
      <c r="J30" s="1">
        <v>9</v>
      </c>
      <c r="K30" s="15">
        <v>1220000</v>
      </c>
      <c r="L30" s="1">
        <v>39</v>
      </c>
      <c r="M30" s="15">
        <v>5700000</v>
      </c>
    </row>
    <row r="31" spans="1:13" x14ac:dyDescent="0.3">
      <c r="A31" s="4" t="s">
        <v>23</v>
      </c>
      <c r="B31" s="1">
        <v>0</v>
      </c>
      <c r="C31" s="12">
        <v>0</v>
      </c>
      <c r="D31" s="1">
        <v>0</v>
      </c>
      <c r="E31" s="12">
        <v>0</v>
      </c>
      <c r="F31" s="1">
        <v>1</v>
      </c>
      <c r="G31" s="12">
        <v>100000</v>
      </c>
      <c r="H31" s="1">
        <v>1</v>
      </c>
      <c r="I31" s="12">
        <v>100000</v>
      </c>
      <c r="J31" s="1">
        <v>1</v>
      </c>
      <c r="K31" s="12">
        <v>100000</v>
      </c>
      <c r="L31" s="1">
        <v>3</v>
      </c>
      <c r="M31" s="15">
        <v>300000</v>
      </c>
    </row>
    <row r="32" spans="1:13" s="29" customFormat="1" x14ac:dyDescent="0.3">
      <c r="A32" s="4" t="s">
        <v>29</v>
      </c>
      <c r="B32" s="1">
        <v>7</v>
      </c>
      <c r="C32" s="15">
        <v>24071600</v>
      </c>
      <c r="D32" s="1">
        <v>7</v>
      </c>
      <c r="E32" s="15">
        <v>24071600</v>
      </c>
      <c r="F32" s="8">
        <v>4</v>
      </c>
      <c r="G32" s="15">
        <v>5300000</v>
      </c>
      <c r="H32" s="8">
        <v>4</v>
      </c>
      <c r="I32" s="15">
        <v>5300000</v>
      </c>
      <c r="J32" s="8">
        <v>4</v>
      </c>
      <c r="K32" s="15">
        <v>5300000</v>
      </c>
      <c r="L32" s="1">
        <v>26</v>
      </c>
      <c r="M32" s="15">
        <v>64043200</v>
      </c>
    </row>
    <row r="33" spans="1:13" s="34" customFormat="1" x14ac:dyDescent="0.3">
      <c r="A33" s="30" t="s">
        <v>19</v>
      </c>
      <c r="B33" s="31">
        <v>2</v>
      </c>
      <c r="C33" s="32">
        <v>1700000</v>
      </c>
      <c r="D33" s="31">
        <v>2</v>
      </c>
      <c r="E33" s="32">
        <v>1700000</v>
      </c>
      <c r="F33" s="31">
        <v>2</v>
      </c>
      <c r="G33" s="32">
        <v>1400000</v>
      </c>
      <c r="H33" s="31">
        <v>2</v>
      </c>
      <c r="I33" s="32">
        <v>1400000</v>
      </c>
      <c r="J33" s="31">
        <v>2</v>
      </c>
      <c r="K33" s="32">
        <v>1400000</v>
      </c>
      <c r="L33" s="31">
        <v>10</v>
      </c>
      <c r="M33" s="33">
        <v>7600000</v>
      </c>
    </row>
    <row r="34" spans="1:13" s="6" customFormat="1" x14ac:dyDescent="0.3">
      <c r="A34" s="19" t="s">
        <v>11</v>
      </c>
      <c r="B34" s="20">
        <f t="shared" ref="B34:M34" si="5">SUM(B30:B33)</f>
        <v>15</v>
      </c>
      <c r="C34" s="21">
        <f t="shared" si="5"/>
        <v>26741600</v>
      </c>
      <c r="D34" s="20">
        <f t="shared" si="5"/>
        <v>15</v>
      </c>
      <c r="E34" s="21">
        <f t="shared" si="5"/>
        <v>26741600</v>
      </c>
      <c r="F34" s="20">
        <f t="shared" si="5"/>
        <v>16</v>
      </c>
      <c r="G34" s="21">
        <f t="shared" si="5"/>
        <v>8120000</v>
      </c>
      <c r="H34" s="20">
        <f t="shared" si="5"/>
        <v>16</v>
      </c>
      <c r="I34" s="21">
        <f t="shared" si="5"/>
        <v>8020000</v>
      </c>
      <c r="J34" s="20">
        <f t="shared" si="5"/>
        <v>16</v>
      </c>
      <c r="K34" s="21">
        <f t="shared" si="5"/>
        <v>8020000</v>
      </c>
      <c r="L34" s="20">
        <f t="shared" si="5"/>
        <v>78</v>
      </c>
      <c r="M34" s="21">
        <f t="shared" si="5"/>
        <v>77643200</v>
      </c>
    </row>
    <row r="35" spans="1:13" s="6" customFormat="1" x14ac:dyDescent="0.3">
      <c r="A35" s="19" t="s">
        <v>12</v>
      </c>
      <c r="B35" s="20">
        <f t="shared" ref="B35:M35" si="6">SUM(B34,B28,B24,B17,B14,B11)</f>
        <v>82</v>
      </c>
      <c r="C35" s="28">
        <f t="shared" si="6"/>
        <v>246424000</v>
      </c>
      <c r="D35" s="20">
        <f t="shared" si="6"/>
        <v>93</v>
      </c>
      <c r="E35" s="28">
        <f t="shared" si="6"/>
        <v>293902800</v>
      </c>
      <c r="F35" s="20">
        <f t="shared" si="6"/>
        <v>103</v>
      </c>
      <c r="G35" s="28">
        <f t="shared" si="6"/>
        <v>236534200</v>
      </c>
      <c r="H35" s="20">
        <f t="shared" si="6"/>
        <v>105</v>
      </c>
      <c r="I35" s="28">
        <f t="shared" si="6"/>
        <v>243064200</v>
      </c>
      <c r="J35" s="20">
        <f t="shared" si="6"/>
        <v>103</v>
      </c>
      <c r="K35" s="28">
        <f t="shared" si="6"/>
        <v>243082200</v>
      </c>
      <c r="L35" s="20">
        <f t="shared" si="6"/>
        <v>487</v>
      </c>
      <c r="M35" s="28">
        <f t="shared" si="6"/>
        <v>1263007400</v>
      </c>
    </row>
    <row r="37" spans="1:13" x14ac:dyDescent="0.3">
      <c r="E37" s="27"/>
    </row>
  </sheetData>
  <mergeCells count="11">
    <mergeCell ref="A2:M2"/>
    <mergeCell ref="L6:M6"/>
    <mergeCell ref="A3:M3"/>
    <mergeCell ref="A4:M4"/>
    <mergeCell ref="A5:M5"/>
    <mergeCell ref="B6:C6"/>
    <mergeCell ref="A6:A7"/>
    <mergeCell ref="D6:E6"/>
    <mergeCell ref="F6:G6"/>
    <mergeCell ref="H6:I6"/>
    <mergeCell ref="J6:K6"/>
  </mergeCells>
  <pageMargins left="0.23622047244094491" right="0.23622047244094491" top="0.74803149606299213" bottom="0.74803149606299213" header="0.31496062992125984" footer="0.31496062992125984"/>
  <pageSetup paperSize="9" firstPageNumber="47" orientation="landscape" useFirstPageNumber="1" horizontalDpi="300" verticalDpi="300" r:id="rId1"/>
  <headerFooter>
    <oddFooter>&amp;C&amp;"TH SarabunIT๙,ธรรมดา"&amp;16&amp;P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opLeftCell="A7" zoomScaleNormal="100" workbookViewId="0">
      <selection activeCell="F26" sqref="F26"/>
    </sheetView>
  </sheetViews>
  <sheetFormatPr defaultRowHeight="14.25" x14ac:dyDescent="0.2"/>
  <cols>
    <col min="1" max="14" width="12.625" customWidth="1"/>
  </cols>
  <sheetData>
    <row r="1" spans="1:13" s="2" customFormat="1" ht="18.75" x14ac:dyDescent="0.3">
      <c r="A1" s="4" t="s">
        <v>16</v>
      </c>
      <c r="B1" s="1">
        <v>9</v>
      </c>
      <c r="C1" s="12">
        <v>22150000</v>
      </c>
      <c r="D1" s="1">
        <v>9</v>
      </c>
      <c r="E1" s="12">
        <v>22150000</v>
      </c>
      <c r="F1" s="1">
        <v>9</v>
      </c>
      <c r="G1" s="12">
        <v>22150000</v>
      </c>
      <c r="H1" s="1">
        <v>9</v>
      </c>
      <c r="I1" s="12">
        <v>22150000</v>
      </c>
      <c r="J1" s="1">
        <v>9</v>
      </c>
      <c r="K1" s="12">
        <v>22150000</v>
      </c>
      <c r="L1" s="1">
        <v>45</v>
      </c>
      <c r="M1" s="15">
        <v>110750000</v>
      </c>
    </row>
    <row r="2" spans="1:13" s="2" customFormat="1" ht="18.75" x14ac:dyDescent="0.3">
      <c r="A2" s="5" t="s">
        <v>17</v>
      </c>
      <c r="B2" s="1">
        <v>5</v>
      </c>
      <c r="C2" s="12">
        <v>1800000</v>
      </c>
      <c r="D2" s="1">
        <v>6</v>
      </c>
      <c r="E2" s="12">
        <v>2300000</v>
      </c>
      <c r="F2" s="1">
        <v>5</v>
      </c>
      <c r="G2" s="12">
        <v>1800000</v>
      </c>
      <c r="H2" s="1">
        <v>5</v>
      </c>
      <c r="I2" s="12">
        <v>1800000</v>
      </c>
      <c r="J2" s="1">
        <v>5</v>
      </c>
      <c r="K2" s="12">
        <v>1800000</v>
      </c>
      <c r="L2" s="1">
        <v>26</v>
      </c>
      <c r="M2" s="15">
        <v>7700000</v>
      </c>
    </row>
    <row r="4" spans="1:13" s="2" customFormat="1" ht="18.75" x14ac:dyDescent="0.3">
      <c r="A4" s="3" t="s">
        <v>18</v>
      </c>
      <c r="B4" s="1"/>
      <c r="C4" s="12"/>
      <c r="D4" s="1"/>
      <c r="E4" s="12"/>
      <c r="F4" s="1"/>
      <c r="G4" s="12"/>
      <c r="H4" s="1"/>
      <c r="I4" s="12"/>
      <c r="J4" s="1"/>
      <c r="K4" s="12"/>
      <c r="L4" s="1"/>
      <c r="M4" s="15"/>
    </row>
    <row r="5" spans="1:13" s="2" customFormat="1" ht="18.75" x14ac:dyDescent="0.3">
      <c r="A5" s="4" t="s">
        <v>19</v>
      </c>
      <c r="B5" s="1">
        <v>3</v>
      </c>
      <c r="C5" s="12">
        <v>1000000</v>
      </c>
      <c r="D5" s="1">
        <v>3</v>
      </c>
      <c r="E5" s="12">
        <v>100000</v>
      </c>
      <c r="F5" s="1">
        <v>3</v>
      </c>
      <c r="G5" s="12">
        <v>1200000</v>
      </c>
      <c r="H5" s="1">
        <v>3</v>
      </c>
      <c r="I5" s="12">
        <v>1200000</v>
      </c>
      <c r="J5" s="1">
        <v>3</v>
      </c>
      <c r="K5" s="12">
        <v>1200000</v>
      </c>
      <c r="L5" s="1">
        <v>15</v>
      </c>
      <c r="M5" s="15">
        <v>5600000</v>
      </c>
    </row>
    <row r="7" spans="1:13" s="2" customFormat="1" ht="18.75" x14ac:dyDescent="0.3">
      <c r="A7" s="3" t="s">
        <v>20</v>
      </c>
      <c r="B7" s="1"/>
      <c r="C7" s="11"/>
      <c r="D7" s="1"/>
      <c r="E7" s="12"/>
      <c r="F7" s="1"/>
      <c r="G7" s="12"/>
      <c r="H7" s="1"/>
      <c r="I7" s="12"/>
      <c r="J7" s="1"/>
      <c r="K7" s="12"/>
      <c r="L7" s="1"/>
      <c r="M7" s="15"/>
    </row>
    <row r="8" spans="1:13" s="2" customFormat="1" ht="18.75" x14ac:dyDescent="0.3">
      <c r="A8" s="4" t="s">
        <v>21</v>
      </c>
      <c r="B8" s="1">
        <v>4</v>
      </c>
      <c r="C8" s="15">
        <v>136444000</v>
      </c>
      <c r="D8" s="1">
        <v>20</v>
      </c>
      <c r="E8" s="15">
        <v>170336800</v>
      </c>
      <c r="F8" s="1">
        <v>21</v>
      </c>
      <c r="G8" s="15">
        <v>180176800</v>
      </c>
      <c r="H8" s="1">
        <v>24</v>
      </c>
      <c r="I8" s="15">
        <v>184473800</v>
      </c>
      <c r="J8" s="1">
        <v>19</v>
      </c>
      <c r="K8" s="15">
        <v>143049800</v>
      </c>
      <c r="L8" s="1">
        <v>97</v>
      </c>
      <c r="M8" s="15">
        <v>814481200</v>
      </c>
    </row>
    <row r="10" spans="1:13" s="2" customFormat="1" ht="18.75" x14ac:dyDescent="0.3">
      <c r="A10" s="4" t="s">
        <v>23</v>
      </c>
      <c r="B10" s="1">
        <v>3</v>
      </c>
      <c r="C10" s="15">
        <v>3240000</v>
      </c>
      <c r="D10" s="1">
        <v>3</v>
      </c>
      <c r="E10" s="15">
        <v>3240000</v>
      </c>
      <c r="F10" s="1">
        <v>4</v>
      </c>
      <c r="G10" s="15">
        <v>3350000</v>
      </c>
      <c r="H10" s="1">
        <v>4</v>
      </c>
      <c r="I10" s="15">
        <v>3350000</v>
      </c>
      <c r="J10" s="1">
        <v>4</v>
      </c>
      <c r="K10" s="15">
        <v>3350000</v>
      </c>
      <c r="L10" s="1">
        <v>18</v>
      </c>
      <c r="M10" s="15">
        <v>16530000</v>
      </c>
    </row>
    <row r="11" spans="1:13" s="2" customFormat="1" ht="18.75" x14ac:dyDescent="0.3">
      <c r="A11" s="4" t="s">
        <v>24</v>
      </c>
      <c r="B11" s="1">
        <v>3</v>
      </c>
      <c r="C11" s="15">
        <v>628000</v>
      </c>
      <c r="D11" s="1">
        <v>3</v>
      </c>
      <c r="E11" s="15">
        <v>628000</v>
      </c>
      <c r="F11" s="1">
        <v>3</v>
      </c>
      <c r="G11" s="15">
        <v>628000</v>
      </c>
      <c r="H11" s="1">
        <v>3</v>
      </c>
      <c r="I11" s="15">
        <v>628000</v>
      </c>
      <c r="J11" s="1">
        <v>3</v>
      </c>
      <c r="K11" s="15">
        <v>628000</v>
      </c>
      <c r="L11" s="1">
        <v>15</v>
      </c>
      <c r="M11" s="15">
        <v>3140000</v>
      </c>
    </row>
    <row r="12" spans="1:13" s="2" customFormat="1" ht="18.75" x14ac:dyDescent="0.3">
      <c r="A12" s="4" t="s">
        <v>25</v>
      </c>
      <c r="B12" s="1">
        <v>10</v>
      </c>
      <c r="C12" s="15">
        <v>31928400</v>
      </c>
      <c r="D12" s="1">
        <v>10</v>
      </c>
      <c r="E12" s="15">
        <v>34544400</v>
      </c>
      <c r="F12" s="1">
        <v>10</v>
      </c>
      <c r="G12" s="15">
        <v>37216400</v>
      </c>
      <c r="H12" s="1">
        <v>10</v>
      </c>
      <c r="I12" s="15">
        <v>39832400</v>
      </c>
      <c r="J12" s="1">
        <v>10</v>
      </c>
      <c r="K12" s="15">
        <v>43432400</v>
      </c>
      <c r="L12" s="1">
        <v>50</v>
      </c>
      <c r="M12" s="15">
        <v>186954000</v>
      </c>
    </row>
    <row r="13" spans="1:13" s="2" customFormat="1" ht="18.75" x14ac:dyDescent="0.3">
      <c r="A13" s="4" t="s">
        <v>19</v>
      </c>
      <c r="B13" s="1">
        <v>12</v>
      </c>
      <c r="C13" s="15">
        <v>2690000</v>
      </c>
      <c r="D13" s="1">
        <v>12</v>
      </c>
      <c r="E13" s="15">
        <v>2690000</v>
      </c>
      <c r="F13" s="1">
        <v>12</v>
      </c>
      <c r="G13" s="15">
        <v>2690000</v>
      </c>
      <c r="H13" s="1">
        <v>12</v>
      </c>
      <c r="I13" s="15">
        <v>2690000</v>
      </c>
      <c r="J13" s="1">
        <v>12</v>
      </c>
      <c r="K13" s="15">
        <v>2690000</v>
      </c>
      <c r="L13" s="1">
        <v>60</v>
      </c>
      <c r="M13" s="15">
        <v>13450000</v>
      </c>
    </row>
    <row r="14" spans="1:13" s="2" customFormat="1" ht="18.75" x14ac:dyDescent="0.3">
      <c r="A14" s="5" t="s">
        <v>17</v>
      </c>
      <c r="B14" s="18">
        <v>3</v>
      </c>
      <c r="C14" s="16">
        <v>650000</v>
      </c>
      <c r="D14" s="18">
        <v>3</v>
      </c>
      <c r="E14" s="16">
        <v>650000</v>
      </c>
      <c r="F14" s="18">
        <v>3</v>
      </c>
      <c r="G14" s="16">
        <v>650000</v>
      </c>
      <c r="H14" s="18">
        <v>3</v>
      </c>
      <c r="I14" s="16">
        <v>650000</v>
      </c>
      <c r="J14" s="18">
        <v>3</v>
      </c>
      <c r="K14" s="16">
        <v>650000</v>
      </c>
      <c r="L14" s="18">
        <v>15</v>
      </c>
      <c r="M14" s="16">
        <v>3250000</v>
      </c>
    </row>
    <row r="16" spans="1:13" s="2" customFormat="1" ht="18.75" x14ac:dyDescent="0.3">
      <c r="A16" s="4" t="s">
        <v>21</v>
      </c>
      <c r="B16" s="1">
        <v>4</v>
      </c>
      <c r="C16" s="15">
        <v>360000</v>
      </c>
      <c r="D16" s="1">
        <v>2</v>
      </c>
      <c r="E16" s="15">
        <v>300000</v>
      </c>
      <c r="F16" s="1">
        <v>2</v>
      </c>
      <c r="G16" s="15">
        <v>225000</v>
      </c>
      <c r="H16" s="1">
        <v>2</v>
      </c>
      <c r="I16" s="15">
        <v>430000</v>
      </c>
      <c r="J16" s="1">
        <v>0</v>
      </c>
      <c r="K16" s="15">
        <v>0</v>
      </c>
      <c r="L16" s="1">
        <v>10</v>
      </c>
      <c r="M16" s="15">
        <v>13150000</v>
      </c>
    </row>
    <row r="17" spans="1:13" s="2" customFormat="1" ht="18.75" x14ac:dyDescent="0.3">
      <c r="A17" s="4" t="s">
        <v>19</v>
      </c>
      <c r="B17" s="1">
        <v>6</v>
      </c>
      <c r="C17" s="12">
        <v>440000</v>
      </c>
      <c r="D17" s="1">
        <v>6</v>
      </c>
      <c r="E17" s="12">
        <v>440000</v>
      </c>
      <c r="F17" s="1">
        <v>6</v>
      </c>
      <c r="G17" s="12">
        <v>440000</v>
      </c>
      <c r="H17" s="1">
        <v>6</v>
      </c>
      <c r="I17" s="12">
        <v>440000</v>
      </c>
      <c r="J17" s="1">
        <v>6</v>
      </c>
      <c r="K17" s="12">
        <v>440000</v>
      </c>
      <c r="L17" s="1">
        <v>30</v>
      </c>
      <c r="M17" s="15">
        <v>2200000</v>
      </c>
    </row>
    <row r="19" spans="1:13" s="2" customFormat="1" ht="18.75" x14ac:dyDescent="0.3">
      <c r="A19" s="4" t="s">
        <v>27</v>
      </c>
      <c r="B19" s="1">
        <v>6</v>
      </c>
      <c r="C19" s="15">
        <v>970000</v>
      </c>
      <c r="D19" s="1">
        <v>6</v>
      </c>
      <c r="E19" s="15">
        <v>970000</v>
      </c>
      <c r="F19" s="1">
        <v>9</v>
      </c>
      <c r="G19" s="15">
        <v>1220000</v>
      </c>
      <c r="H19" s="1">
        <v>9</v>
      </c>
      <c r="I19" s="15">
        <v>1220000</v>
      </c>
      <c r="J19" s="1">
        <v>9</v>
      </c>
      <c r="K19" s="15">
        <v>1220000</v>
      </c>
      <c r="L19" s="1">
        <v>39</v>
      </c>
      <c r="M19" s="15">
        <v>5600000</v>
      </c>
    </row>
    <row r="20" spans="1:13" s="2" customFormat="1" ht="18.75" x14ac:dyDescent="0.3">
      <c r="A20" s="4" t="s">
        <v>23</v>
      </c>
      <c r="B20" s="1">
        <v>0</v>
      </c>
      <c r="C20" s="12">
        <v>0</v>
      </c>
      <c r="D20" s="1">
        <v>0</v>
      </c>
      <c r="E20" s="12">
        <v>0</v>
      </c>
      <c r="F20" s="1">
        <v>1</v>
      </c>
      <c r="G20" s="12">
        <v>100000</v>
      </c>
      <c r="H20" s="1">
        <v>1</v>
      </c>
      <c r="I20" s="12">
        <v>100000</v>
      </c>
      <c r="J20" s="1">
        <v>1</v>
      </c>
      <c r="K20" s="12">
        <v>100000</v>
      </c>
      <c r="L20" s="1">
        <v>3</v>
      </c>
      <c r="M20" s="15">
        <v>300000</v>
      </c>
    </row>
    <row r="23" spans="1:13" x14ac:dyDescent="0.2">
      <c r="B23">
        <f t="shared" ref="B23:M23" si="0">SUM(B1:B22)</f>
        <v>68</v>
      </c>
      <c r="C23" s="25">
        <f t="shared" si="0"/>
        <v>202300400</v>
      </c>
      <c r="D23">
        <f t="shared" si="0"/>
        <v>83</v>
      </c>
      <c r="E23" s="26">
        <f t="shared" si="0"/>
        <v>238349200</v>
      </c>
      <c r="F23">
        <f t="shared" si="0"/>
        <v>88</v>
      </c>
      <c r="G23" s="26">
        <f t="shared" si="0"/>
        <v>251846200</v>
      </c>
      <c r="H23">
        <f t="shared" si="0"/>
        <v>91</v>
      </c>
      <c r="I23" s="26">
        <f t="shared" si="0"/>
        <v>258964200</v>
      </c>
      <c r="J23">
        <f t="shared" si="0"/>
        <v>84</v>
      </c>
      <c r="K23" s="26">
        <f t="shared" si="0"/>
        <v>220710200</v>
      </c>
      <c r="L23">
        <f t="shared" si="0"/>
        <v>423</v>
      </c>
      <c r="M23" s="26">
        <f t="shared" si="0"/>
        <v>1183105200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บัญชีสรุปโครงการพัฒนา</vt:lpstr>
      <vt:lpstr>Sheet2</vt:lpstr>
      <vt:lpstr>Sheet3</vt:lpstr>
      <vt:lpstr>บัญชีสรุปโครงการพัฒนา!Print_Titles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2019-06-17T03:45:51Z</dcterms:modified>
</cp:coreProperties>
</file>